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ДЮЦ УКС\На сайт\обоснование НМЦК\"/>
    </mc:Choice>
  </mc:AlternateContent>
  <xr:revisionPtr revIDLastSave="0" documentId="13_ncr:1_{BAA25053-ED51-4B2C-8FE4-DB4CE5ACC59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Лист1!$C$52</definedName>
  </definedNames>
  <calcPr calcId="181029"/>
</workbook>
</file>

<file path=xl/calcChain.xml><?xml version="1.0" encoding="utf-8"?>
<calcChain xmlns="http://schemas.openxmlformats.org/spreadsheetml/2006/main">
  <c r="G37" i="1" l="1"/>
  <c r="G38" i="1"/>
  <c r="G40" i="1"/>
  <c r="G42" i="1"/>
  <c r="G44" i="1"/>
  <c r="G46" i="1"/>
  <c r="G48" i="1"/>
  <c r="G50" i="1"/>
  <c r="G36" i="1"/>
  <c r="G24" i="1"/>
  <c r="G28" i="1"/>
  <c r="G17" i="1"/>
  <c r="G18" i="1"/>
  <c r="G19" i="1"/>
  <c r="G20" i="1"/>
  <c r="G21" i="1"/>
  <c r="G22" i="1"/>
  <c r="G23" i="1"/>
  <c r="G26" i="1"/>
  <c r="G30" i="1"/>
  <c r="G32" i="1"/>
  <c r="G13" i="1"/>
  <c r="G14" i="1"/>
  <c r="G15" i="1"/>
  <c r="G51" i="1" l="1"/>
  <c r="G12" i="1"/>
  <c r="G33" i="1" s="1"/>
  <c r="G52" i="1" s="1"/>
</calcChain>
</file>

<file path=xl/sharedStrings.xml><?xml version="1.0" encoding="utf-8"?>
<sst xmlns="http://schemas.openxmlformats.org/spreadsheetml/2006/main" count="82" uniqueCount="57">
  <si>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</si>
  <si>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</si>
  <si>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</si>
  <si>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</si>
  <si>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</si>
  <si>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</si>
  <si>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</si>
  <si>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НДС (20%)</t>
  </si>
  <si>
    <t>Начальная (максимальная) цена контракта с НДС</t>
  </si>
  <si>
    <t>(наименование объекта)</t>
  </si>
  <si>
    <t>шт</t>
  </si>
  <si>
    <t>ЛСР № 02-01-01 Архитектурные решения</t>
  </si>
  <si>
    <t>Комплекс -  отделочные работы</t>
  </si>
  <si>
    <t>Комплекс работ по капитальному ремонту системы электроснабжения</t>
  </si>
  <si>
    <t>Комплекс работ по капитальному ремонту системы водоснабжения</t>
  </si>
  <si>
    <t>ЛСР № 02-01-05 Система  водоотведения</t>
  </si>
  <si>
    <t>Комплекс работ по капитальному ремонту системы водоотведения</t>
  </si>
  <si>
    <t>Комплекс работ по капитальному ремонту фасада</t>
  </si>
  <si>
    <t xml:space="preserve">Всего по смете: </t>
  </si>
  <si>
    <t>Итого по I этапу:</t>
  </si>
  <si>
    <t>Итого по II этапу:</t>
  </si>
  <si>
    <t>I этап (2024 г.)</t>
  </si>
  <si>
    <t>II этап (2025 г.)</t>
  </si>
  <si>
    <t>Комплекс работ по установке дверных проемов</t>
  </si>
  <si>
    <t>шт.</t>
  </si>
  <si>
    <t>Комплекс работ по устройству спуска в подвал</t>
  </si>
  <si>
    <t>Комплекс работ по устройству отмостки</t>
  </si>
  <si>
    <t>Комплекс работ - Пандус П-1</t>
  </si>
  <si>
    <t>Комплекс работ - Лестница Лн1</t>
  </si>
  <si>
    <t>Комплекс работ по устройству конструкции сцены и зрительного зала</t>
  </si>
  <si>
    <t>Комплекс по капитальному ремонту входной группы и приямков</t>
  </si>
  <si>
    <t>Комплекс работ по капитальному ремонту системы вентиляции, кондиционирования, отопления</t>
  </si>
  <si>
    <t>ЛСР № 02-01-03 Система холодного и горячего водоснабжения</t>
  </si>
  <si>
    <t xml:space="preserve">ЛСР № 02-01-04 Система вентиляции, кондиционирования, отопления </t>
  </si>
  <si>
    <t>ЛСР № 02-01-06 Система электроснабжения</t>
  </si>
  <si>
    <t>ЛСР № 02-01-07 Система видеонаблюдения</t>
  </si>
  <si>
    <t>Комплекс работ по устройству системы видеонаблюдения</t>
  </si>
  <si>
    <t>ЛСР № 02-01-08 Система охранной сигнализации</t>
  </si>
  <si>
    <t>Комплекс работ по капитальному ремонту системы охранной сигнализации</t>
  </si>
  <si>
    <t>ЛСР № 02-01-09 Система экстренного оповещения</t>
  </si>
  <si>
    <t>Комплекс работ по капитальному ремонту системы экстренного оповещения</t>
  </si>
  <si>
    <t>ЛСР № 02-01-10 ОДИ</t>
  </si>
  <si>
    <t>Комплекс работ по капитальному ремонту системы обеспечения доступа инвалидов</t>
  </si>
  <si>
    <t>Комплекс работ по капитальному ремонту системы наружнего холодного, горячего водоснабжения</t>
  </si>
  <si>
    <t>Комплекс работ по капитальному ремонту системы наружнего водоотведения</t>
  </si>
  <si>
    <t>ЛСР № 06-01-01 Система наружнего холодного, горячего водоснабжения</t>
  </si>
  <si>
    <t>ЛСР № 06-01-02 Система наружнего водоотведения</t>
  </si>
  <si>
    <t>Проект сметы контракта</t>
  </si>
  <si>
    <t>Комплекс - демонтажные работы</t>
  </si>
  <si>
    <t>Комплекс работ по установке оконных блоков</t>
  </si>
  <si>
    <t>Комплекс работ по установке дверных блоков</t>
  </si>
  <si>
    <t>Комплекс работ по прорезанию проемов в стенах и перегородках</t>
  </si>
  <si>
    <t xml:space="preserve">Комплекс работ - приямки </t>
  </si>
  <si>
    <t>С непредвид. затратами 2%</t>
  </si>
  <si>
    <t xml:space="preserve">Выполнение работ по капитальному ремонту объекта «г. Рубцовск, капитальный ремонт здания </t>
  </si>
  <si>
    <t>ЛСР № 02-01-02 Конструктивные решения</t>
  </si>
  <si>
    <t>МБУ ДО «Детско-юношеский центр», расположенного по адресу: ул. Одесская, 6»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</si>
</sst>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2" fontId="1" fillId="2" borderId="0" xfId="0" applyNumberFormat="1" applyFont="1" applyFill="1" applyAlignment="1">
      <alignment horizontal="right" wrapText="1"/>
    </xf>
    <xf numFmtId="2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2" fontId="1" fillId="0" borderId="1" xfId="0" applyNumberFormat="1" applyFont="1" applyBorder="1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right" wrapText="1"/>
    </xf>
    <xf numFmtId="1" fontId="1" fillId="2" borderId="1" xfId="0" applyNumberFormat="1" applyFont="1" applyFill="1" applyBorder="1" applyAlignment="1">
      <alignment wrapText="1"/>
    </xf>
    <xf numFmtId="1" fontId="1" fillId="0" borderId="1" xfId="0" applyNumberFormat="1" applyFont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7"/>
  <sheetViews>
    <sheetView tabSelected="1" zoomScaleNormal="100" workbookViewId="0">
      <selection activeCell="J7" sqref="J7"/>
    </sheetView>
  </sheetViews>
  <sheetFormatPr defaultRowHeight="13.2" x14ac:dyDescent="0.25"/>
  <cols>
    <col min="1" max="1" width="4.6640625" customWidth="1"/>
    <col min="2" max="2" width="5.6640625" customWidth="1"/>
    <col min="3" max="3" width="56.6640625" customWidth="1"/>
    <col min="4" max="4" width="11.5546875" customWidth="1"/>
    <col min="5" max="5" width="10.6640625" customWidth="1"/>
    <col min="6" max="6" width="13.109375" customWidth="1"/>
    <col min="7" max="7" width="15.44140625" customWidth="1"/>
    <col min="9" max="9" width="13.6640625" bestFit="1" customWidth="1"/>
    <col min="10" max="10" width="13.109375" bestFit="1" customWidth="1"/>
    <col min="11" max="11" width="10.5546875" bestFit="1" customWidth="1"/>
    <col min="12" max="12" width="15.6640625" customWidth="1"/>
    <col min="13" max="13" width="9.5546875" bestFit="1" customWidth="1"/>
    <col min="16" max="16" width="9.5546875" bestFit="1" customWidth="1"/>
    <col min="17" max="18" width="10.5546875" bestFit="1" customWidth="1"/>
    <col min="21" max="22" width="10.5546875" bestFit="1" customWidth="1"/>
  </cols>
  <sheetData>
    <row r="1" spans="2:12" x14ac:dyDescent="0.25">
      <c r="D1" s="30"/>
      <c r="E1" s="30"/>
      <c r="F1" s="30"/>
      <c r="G1" s="30"/>
    </row>
    <row r="2" spans="2:12" ht="15.6" x14ac:dyDescent="0.3">
      <c r="B2" s="31" t="s">
        <v>47</v>
      </c>
      <c r="C2" s="31"/>
      <c r="D2" s="31"/>
      <c r="E2" s="31"/>
      <c r="F2" s="31"/>
      <c r="G2" s="31"/>
    </row>
    <row r="3" spans="2:12" ht="15.75" customHeight="1" x14ac:dyDescent="0.3">
      <c r="B3" s="28" t="s">
        <v>54</v>
      </c>
      <c r="C3" s="28"/>
      <c r="D3" s="28"/>
      <c r="E3" s="28"/>
      <c r="F3" s="28"/>
      <c r="G3" s="28"/>
    </row>
    <row r="4" spans="2:12" ht="15.75" customHeight="1" x14ac:dyDescent="0.3">
      <c r="B4" s="28" t="s">
        <v>56</v>
      </c>
      <c r="C4" s="28"/>
      <c r="D4" s="28"/>
      <c r="E4" s="28"/>
      <c r="F4" s="28"/>
      <c r="G4" s="28"/>
    </row>
    <row r="5" spans="2:12" x14ac:dyDescent="0.25">
      <c r="B5" s="29" t="s">
        <v>9</v>
      </c>
      <c r="C5" s="29"/>
      <c r="D5" s="29"/>
      <c r="E5" s="29"/>
      <c r="F5" s="29"/>
      <c r="G5" s="29"/>
    </row>
    <row r="7" spans="2:12" ht="31.2" x14ac:dyDescent="0.25">
      <c r="B7" s="32" t="s">
        <v>0</v>
      </c>
      <c r="C7" s="11" t="s">
        <v>1</v>
      </c>
      <c r="D7" s="33" t="s">
        <v>2</v>
      </c>
      <c r="E7" s="33" t="s">
        <v>3</v>
      </c>
      <c r="F7" s="34" t="s">
        <v>4</v>
      </c>
      <c r="G7" s="34"/>
    </row>
    <row r="8" spans="2:12" ht="15.6" x14ac:dyDescent="0.25">
      <c r="B8" s="32"/>
      <c r="C8" s="17"/>
      <c r="D8" s="33"/>
      <c r="E8" s="33"/>
      <c r="F8" s="17" t="s">
        <v>5</v>
      </c>
      <c r="G8" s="17" t="s">
        <v>6</v>
      </c>
    </row>
    <row r="9" spans="2:12" ht="15.6" x14ac:dyDescent="0.3">
      <c r="B9" s="5">
        <v>1</v>
      </c>
      <c r="C9" s="17">
        <v>2</v>
      </c>
      <c r="D9" s="5">
        <v>3</v>
      </c>
      <c r="E9" s="5">
        <v>4</v>
      </c>
      <c r="F9" s="17">
        <v>5</v>
      </c>
      <c r="G9" s="17">
        <v>6</v>
      </c>
    </row>
    <row r="10" spans="2:12" ht="21.75" customHeight="1" x14ac:dyDescent="0.3">
      <c r="B10" s="5"/>
      <c r="C10" s="17" t="s">
        <v>21</v>
      </c>
      <c r="D10" s="5"/>
      <c r="E10" s="5"/>
      <c r="F10" s="17"/>
      <c r="G10" s="17"/>
    </row>
    <row r="11" spans="2:12" ht="19.5" customHeight="1" x14ac:dyDescent="0.3">
      <c r="B11" s="7"/>
      <c r="C11" s="7" t="s">
        <v>11</v>
      </c>
      <c r="D11" s="7"/>
      <c r="E11" s="7"/>
      <c r="F11" s="7"/>
      <c r="G11" s="7"/>
    </row>
    <row r="12" spans="2:12" ht="31.5" customHeight="1" x14ac:dyDescent="0.3">
      <c r="B12" s="17">
        <v>1</v>
      </c>
      <c r="C12" s="11" t="s">
        <v>48</v>
      </c>
      <c r="D12" s="5" t="s">
        <v>10</v>
      </c>
      <c r="E12" s="3">
        <v>1</v>
      </c>
      <c r="F12" s="19">
        <v>520446</v>
      </c>
      <c r="G12" s="19">
        <f>ROUND(E12*F12,2)</f>
        <v>520446</v>
      </c>
      <c r="I12" s="2"/>
      <c r="J12" s="9"/>
    </row>
    <row r="13" spans="2:12" ht="17.25" customHeight="1" x14ac:dyDescent="0.3">
      <c r="B13" s="5">
        <v>2</v>
      </c>
      <c r="C13" s="11" t="s">
        <v>12</v>
      </c>
      <c r="D13" s="5" t="s">
        <v>10</v>
      </c>
      <c r="E13" s="22">
        <v>1</v>
      </c>
      <c r="F13" s="20">
        <v>10791702</v>
      </c>
      <c r="G13" s="19">
        <f t="shared" ref="G13:G32" si="0">ROUND(E13*F13,2)</f>
        <v>10791702</v>
      </c>
      <c r="I13" s="2"/>
      <c r="J13" s="10"/>
      <c r="L13" s="1"/>
    </row>
    <row r="14" spans="2:12" ht="31.5" customHeight="1" x14ac:dyDescent="0.3">
      <c r="B14" s="17">
        <v>3</v>
      </c>
      <c r="C14" s="11" t="s">
        <v>49</v>
      </c>
      <c r="D14" s="5" t="s">
        <v>10</v>
      </c>
      <c r="E14" s="3">
        <v>1</v>
      </c>
      <c r="F14" s="19">
        <v>5516478</v>
      </c>
      <c r="G14" s="19">
        <f t="shared" si="0"/>
        <v>5516478</v>
      </c>
      <c r="I14" s="2"/>
      <c r="J14" s="9"/>
    </row>
    <row r="15" spans="2:12" ht="31.5" customHeight="1" x14ac:dyDescent="0.3">
      <c r="B15" s="17">
        <v>4</v>
      </c>
      <c r="C15" s="11" t="s">
        <v>50</v>
      </c>
      <c r="D15" s="5" t="s">
        <v>24</v>
      </c>
      <c r="E15" s="3">
        <v>1</v>
      </c>
      <c r="F15" s="19">
        <v>1239423</v>
      </c>
      <c r="G15" s="19">
        <f t="shared" si="0"/>
        <v>1239423</v>
      </c>
      <c r="I15" s="2"/>
      <c r="J15" s="9"/>
    </row>
    <row r="16" spans="2:12" ht="31.5" customHeight="1" x14ac:dyDescent="0.3">
      <c r="B16" s="17"/>
      <c r="C16" s="12" t="s">
        <v>55</v>
      </c>
      <c r="D16" s="5"/>
      <c r="E16" s="3"/>
      <c r="F16" s="19"/>
      <c r="G16" s="19"/>
      <c r="I16" s="2"/>
      <c r="J16" s="9"/>
    </row>
    <row r="17" spans="2:12" ht="31.5" customHeight="1" x14ac:dyDescent="0.3">
      <c r="B17" s="17">
        <v>5</v>
      </c>
      <c r="C17" s="11" t="s">
        <v>25</v>
      </c>
      <c r="D17" s="5" t="s">
        <v>24</v>
      </c>
      <c r="E17" s="3">
        <v>1</v>
      </c>
      <c r="F17" s="19">
        <v>796625</v>
      </c>
      <c r="G17" s="19">
        <f t="shared" si="0"/>
        <v>796625</v>
      </c>
      <c r="I17" s="2"/>
      <c r="J17" s="9"/>
    </row>
    <row r="18" spans="2:12" ht="31.5" customHeight="1" x14ac:dyDescent="0.3">
      <c r="B18" s="17">
        <v>6</v>
      </c>
      <c r="C18" s="11" t="s">
        <v>26</v>
      </c>
      <c r="D18" s="5" t="s">
        <v>24</v>
      </c>
      <c r="E18" s="3">
        <v>1</v>
      </c>
      <c r="F18" s="19">
        <v>265671</v>
      </c>
      <c r="G18" s="19">
        <f t="shared" si="0"/>
        <v>265671</v>
      </c>
      <c r="I18" s="2"/>
      <c r="J18" s="9"/>
    </row>
    <row r="19" spans="2:12" ht="31.5" customHeight="1" x14ac:dyDescent="0.3">
      <c r="B19" s="17">
        <v>7</v>
      </c>
      <c r="C19" s="11" t="s">
        <v>27</v>
      </c>
      <c r="D19" s="5" t="s">
        <v>24</v>
      </c>
      <c r="E19" s="3">
        <v>1</v>
      </c>
      <c r="F19" s="19">
        <v>372383</v>
      </c>
      <c r="G19" s="19">
        <f t="shared" si="0"/>
        <v>372383</v>
      </c>
      <c r="I19" s="2"/>
      <c r="J19" s="9"/>
    </row>
    <row r="20" spans="2:12" ht="31.5" customHeight="1" x14ac:dyDescent="0.3">
      <c r="B20" s="17">
        <v>8</v>
      </c>
      <c r="C20" s="11" t="s">
        <v>28</v>
      </c>
      <c r="D20" s="5" t="s">
        <v>24</v>
      </c>
      <c r="E20" s="3">
        <v>1</v>
      </c>
      <c r="F20" s="19">
        <v>276379</v>
      </c>
      <c r="G20" s="19">
        <f t="shared" si="0"/>
        <v>276379</v>
      </c>
      <c r="I20" s="2"/>
      <c r="J20" s="9"/>
    </row>
    <row r="21" spans="2:12" ht="31.5" customHeight="1" x14ac:dyDescent="0.3">
      <c r="B21" s="17">
        <v>9</v>
      </c>
      <c r="C21" s="11" t="s">
        <v>29</v>
      </c>
      <c r="D21" s="5" t="s">
        <v>24</v>
      </c>
      <c r="E21" s="3">
        <v>1</v>
      </c>
      <c r="F21" s="19">
        <v>1269175</v>
      </c>
      <c r="G21" s="19">
        <f t="shared" si="0"/>
        <v>1269175</v>
      </c>
      <c r="I21" s="2"/>
      <c r="J21" s="9"/>
    </row>
    <row r="22" spans="2:12" ht="31.5" customHeight="1" x14ac:dyDescent="0.3">
      <c r="B22" s="17">
        <v>10</v>
      </c>
      <c r="C22" s="11" t="s">
        <v>51</v>
      </c>
      <c r="D22" s="5" t="s">
        <v>24</v>
      </c>
      <c r="E22" s="3">
        <v>1</v>
      </c>
      <c r="F22" s="19">
        <v>636223</v>
      </c>
      <c r="G22" s="19">
        <f t="shared" si="0"/>
        <v>636223</v>
      </c>
      <c r="I22" s="2"/>
      <c r="J22" s="9"/>
    </row>
    <row r="23" spans="2:12" ht="31.5" customHeight="1" x14ac:dyDescent="0.3">
      <c r="B23" s="17">
        <v>11</v>
      </c>
      <c r="C23" s="11" t="s">
        <v>30</v>
      </c>
      <c r="D23" s="5" t="s">
        <v>24</v>
      </c>
      <c r="E23" s="3">
        <v>1</v>
      </c>
      <c r="F23" s="19">
        <v>297614</v>
      </c>
      <c r="G23" s="19">
        <f t="shared" si="0"/>
        <v>297614</v>
      </c>
      <c r="I23" s="2"/>
      <c r="J23" s="9"/>
    </row>
    <row r="24" spans="2:12" ht="31.5" customHeight="1" x14ac:dyDescent="0.3">
      <c r="B24" s="17">
        <v>12</v>
      </c>
      <c r="C24" s="11" t="s">
        <v>52</v>
      </c>
      <c r="D24" s="5" t="s">
        <v>24</v>
      </c>
      <c r="E24" s="3">
        <v>1</v>
      </c>
      <c r="F24" s="19">
        <v>7586</v>
      </c>
      <c r="G24" s="19">
        <f>ROUND(E24*F24,2)</f>
        <v>7586</v>
      </c>
      <c r="I24" s="2"/>
      <c r="J24" s="9"/>
    </row>
    <row r="25" spans="2:12" ht="36.75" customHeight="1" x14ac:dyDescent="0.3">
      <c r="B25" s="17"/>
      <c r="C25" s="12" t="s">
        <v>32</v>
      </c>
      <c r="D25" s="5"/>
      <c r="E25" s="3"/>
      <c r="F25" s="19"/>
      <c r="G25" s="19"/>
      <c r="I25" s="2"/>
      <c r="J25" s="9"/>
    </row>
    <row r="26" spans="2:12" ht="38.25" customHeight="1" x14ac:dyDescent="0.3">
      <c r="B26" s="17">
        <v>13</v>
      </c>
      <c r="C26" s="11" t="s">
        <v>14</v>
      </c>
      <c r="D26" s="5" t="s">
        <v>10</v>
      </c>
      <c r="E26" s="3">
        <v>1</v>
      </c>
      <c r="F26" s="23">
        <v>956747</v>
      </c>
      <c r="G26" s="19">
        <f t="shared" si="0"/>
        <v>956747</v>
      </c>
      <c r="I26" s="2"/>
      <c r="J26" s="9"/>
      <c r="L26" s="1"/>
    </row>
    <row r="27" spans="2:12" ht="39.75" customHeight="1" x14ac:dyDescent="0.3">
      <c r="B27" s="17"/>
      <c r="C27" s="12" t="s">
        <v>33</v>
      </c>
      <c r="D27" s="5"/>
      <c r="E27" s="3"/>
      <c r="F27" s="19"/>
      <c r="G27" s="19"/>
      <c r="I27" s="2"/>
      <c r="J27" s="9"/>
      <c r="L27" s="1"/>
    </row>
    <row r="28" spans="2:12" ht="35.25" customHeight="1" x14ac:dyDescent="0.3">
      <c r="B28" s="17">
        <v>14</v>
      </c>
      <c r="C28" s="11" t="s">
        <v>31</v>
      </c>
      <c r="D28" s="5" t="s">
        <v>10</v>
      </c>
      <c r="E28" s="22">
        <v>1</v>
      </c>
      <c r="F28" s="19">
        <v>9594359</v>
      </c>
      <c r="G28" s="19">
        <f t="shared" si="0"/>
        <v>9594359</v>
      </c>
      <c r="I28" s="2"/>
      <c r="J28" s="9"/>
      <c r="L28" s="1"/>
    </row>
    <row r="29" spans="2:12" ht="21.75" customHeight="1" x14ac:dyDescent="0.3">
      <c r="B29" s="17"/>
      <c r="C29" s="12" t="s">
        <v>15</v>
      </c>
      <c r="D29" s="5"/>
      <c r="E29" s="22"/>
      <c r="F29" s="19"/>
      <c r="G29" s="19"/>
      <c r="I29" s="2"/>
      <c r="J29" s="9"/>
      <c r="L29" s="1"/>
    </row>
    <row r="30" spans="2:12" ht="37.5" customHeight="1" x14ac:dyDescent="0.3">
      <c r="B30" s="17">
        <v>15</v>
      </c>
      <c r="C30" s="11" t="s">
        <v>16</v>
      </c>
      <c r="D30" s="5" t="s">
        <v>10</v>
      </c>
      <c r="E30" s="22">
        <v>1</v>
      </c>
      <c r="F30" s="19">
        <v>734457</v>
      </c>
      <c r="G30" s="19">
        <f t="shared" si="0"/>
        <v>734457</v>
      </c>
      <c r="I30" s="2"/>
      <c r="J30" s="9"/>
      <c r="L30" s="1"/>
    </row>
    <row r="31" spans="2:12" ht="21.75" customHeight="1" x14ac:dyDescent="0.3">
      <c r="B31" s="8"/>
      <c r="C31" s="8" t="s">
        <v>34</v>
      </c>
      <c r="D31" s="5"/>
      <c r="E31" s="22"/>
      <c r="F31" s="19"/>
      <c r="G31" s="19"/>
      <c r="I31" s="2"/>
      <c r="J31" s="9"/>
      <c r="L31" s="1"/>
    </row>
    <row r="32" spans="2:12" ht="39" customHeight="1" x14ac:dyDescent="0.3">
      <c r="B32" s="17">
        <v>16</v>
      </c>
      <c r="C32" s="11" t="s">
        <v>13</v>
      </c>
      <c r="D32" s="5" t="s">
        <v>10</v>
      </c>
      <c r="E32" s="3">
        <v>1</v>
      </c>
      <c r="F32" s="19">
        <v>7280066</v>
      </c>
      <c r="G32" s="19">
        <f t="shared" si="0"/>
        <v>7280066</v>
      </c>
      <c r="I32" s="2"/>
      <c r="J32" s="9"/>
      <c r="L32" s="1"/>
    </row>
    <row r="33" spans="2:12" ht="34.5" customHeight="1" x14ac:dyDescent="0.3">
      <c r="B33" s="17"/>
      <c r="C33" s="24" t="s">
        <v>19</v>
      </c>
      <c r="D33" s="5"/>
      <c r="E33" s="22"/>
      <c r="F33" s="19"/>
      <c r="G33" s="19">
        <f>SUM(G12:G32)</f>
        <v>40555334</v>
      </c>
      <c r="I33" s="2"/>
      <c r="J33" s="9"/>
      <c r="L33" s="1"/>
    </row>
    <row r="34" spans="2:12" ht="24.75" customHeight="1" x14ac:dyDescent="0.3">
      <c r="B34" s="17"/>
      <c r="C34" s="17" t="s">
        <v>22</v>
      </c>
      <c r="D34" s="5"/>
      <c r="E34" s="22"/>
      <c r="F34" s="19"/>
      <c r="G34" s="19"/>
      <c r="I34" s="2"/>
      <c r="J34" s="9"/>
      <c r="L34" s="1"/>
    </row>
    <row r="35" spans="2:12" ht="23.25" customHeight="1" x14ac:dyDescent="0.3">
      <c r="B35" s="17"/>
      <c r="C35" s="7" t="s">
        <v>11</v>
      </c>
      <c r="D35" s="5"/>
      <c r="E35" s="22"/>
      <c r="F35" s="19"/>
      <c r="G35" s="19"/>
      <c r="I35" s="2"/>
      <c r="J35" s="9"/>
      <c r="L35" s="1"/>
    </row>
    <row r="36" spans="2:12" ht="23.25" customHeight="1" x14ac:dyDescent="0.3">
      <c r="B36" s="13">
        <v>17</v>
      </c>
      <c r="C36" s="11" t="s">
        <v>12</v>
      </c>
      <c r="D36" s="5" t="s">
        <v>10</v>
      </c>
      <c r="E36" s="22">
        <v>1</v>
      </c>
      <c r="F36" s="19">
        <v>5747482</v>
      </c>
      <c r="G36" s="19">
        <f>ROUND(E36*F36,2)</f>
        <v>5747482</v>
      </c>
      <c r="I36" s="2"/>
      <c r="J36" s="9"/>
      <c r="L36" s="1"/>
    </row>
    <row r="37" spans="2:12" ht="23.25" customHeight="1" x14ac:dyDescent="0.3">
      <c r="B37" s="13">
        <v>18</v>
      </c>
      <c r="C37" s="11" t="s">
        <v>23</v>
      </c>
      <c r="D37" s="5" t="s">
        <v>10</v>
      </c>
      <c r="E37" s="22">
        <v>1</v>
      </c>
      <c r="F37" s="19">
        <v>1059417</v>
      </c>
      <c r="G37" s="19">
        <f t="shared" ref="G37:G50" si="1">ROUND(E37*F37,2)</f>
        <v>1059417</v>
      </c>
      <c r="I37" s="2"/>
      <c r="J37" s="9"/>
      <c r="L37" s="1"/>
    </row>
    <row r="38" spans="2:12" ht="34.5" customHeight="1" x14ac:dyDescent="0.3">
      <c r="B38" s="13">
        <v>19</v>
      </c>
      <c r="C38" s="25" t="s">
        <v>17</v>
      </c>
      <c r="D38" s="5" t="s">
        <v>10</v>
      </c>
      <c r="E38" s="22">
        <v>1</v>
      </c>
      <c r="F38" s="19">
        <v>25674586</v>
      </c>
      <c r="G38" s="19">
        <f t="shared" si="1"/>
        <v>25674586</v>
      </c>
      <c r="I38" s="2"/>
      <c r="J38" s="9"/>
      <c r="L38" s="1"/>
    </row>
    <row r="39" spans="2:12" ht="33" customHeight="1" x14ac:dyDescent="0.3">
      <c r="B39" s="17"/>
      <c r="C39" s="12" t="s">
        <v>35</v>
      </c>
      <c r="D39" s="5"/>
      <c r="E39" s="3"/>
      <c r="F39" s="19"/>
      <c r="G39" s="19"/>
      <c r="I39" s="2"/>
      <c r="J39" s="9"/>
    </row>
    <row r="40" spans="2:12" ht="33" customHeight="1" x14ac:dyDescent="0.3">
      <c r="B40" s="17">
        <v>21</v>
      </c>
      <c r="C40" s="11" t="s">
        <v>36</v>
      </c>
      <c r="D40" s="5" t="s">
        <v>10</v>
      </c>
      <c r="E40" s="3">
        <v>1</v>
      </c>
      <c r="F40" s="19">
        <v>1541872</v>
      </c>
      <c r="G40" s="19">
        <f t="shared" si="1"/>
        <v>1541872</v>
      </c>
      <c r="I40" s="2"/>
      <c r="J40" s="9"/>
    </row>
    <row r="41" spans="2:12" ht="33" customHeight="1" x14ac:dyDescent="0.3">
      <c r="B41" s="17"/>
      <c r="C41" s="12" t="s">
        <v>37</v>
      </c>
      <c r="D41" s="5"/>
      <c r="E41" s="3"/>
      <c r="F41" s="19"/>
      <c r="G41" s="19"/>
      <c r="I41" s="2"/>
      <c r="J41" s="9"/>
    </row>
    <row r="42" spans="2:12" ht="31.2" x14ac:dyDescent="0.3">
      <c r="B42" s="17">
        <v>22</v>
      </c>
      <c r="C42" s="11" t="s">
        <v>38</v>
      </c>
      <c r="D42" s="5" t="s">
        <v>10</v>
      </c>
      <c r="E42" s="3">
        <v>1</v>
      </c>
      <c r="F42" s="19">
        <v>1026774</v>
      </c>
      <c r="G42" s="19">
        <f t="shared" si="1"/>
        <v>1026774</v>
      </c>
    </row>
    <row r="43" spans="2:12" ht="15.6" x14ac:dyDescent="0.3">
      <c r="B43" s="17"/>
      <c r="C43" s="12" t="s">
        <v>39</v>
      </c>
      <c r="D43" s="5"/>
      <c r="E43" s="3"/>
      <c r="F43" s="19"/>
      <c r="G43" s="19"/>
    </row>
    <row r="44" spans="2:12" ht="31.2" x14ac:dyDescent="0.3">
      <c r="B44" s="17">
        <v>23</v>
      </c>
      <c r="C44" s="11" t="s">
        <v>40</v>
      </c>
      <c r="D44" s="5" t="s">
        <v>10</v>
      </c>
      <c r="E44" s="14">
        <v>1</v>
      </c>
      <c r="F44" s="21">
        <v>1058646</v>
      </c>
      <c r="G44" s="19">
        <f t="shared" si="1"/>
        <v>1058646</v>
      </c>
    </row>
    <row r="45" spans="2:12" ht="15.6" x14ac:dyDescent="0.3">
      <c r="B45" s="17"/>
      <c r="C45" s="12" t="s">
        <v>41</v>
      </c>
      <c r="D45" s="5"/>
      <c r="E45" s="14"/>
      <c r="F45" s="21"/>
      <c r="G45" s="19"/>
    </row>
    <row r="46" spans="2:12" ht="31.2" x14ac:dyDescent="0.3">
      <c r="B46" s="17">
        <v>24</v>
      </c>
      <c r="C46" s="11" t="s">
        <v>42</v>
      </c>
      <c r="D46" s="5" t="s">
        <v>10</v>
      </c>
      <c r="E46" s="14">
        <v>1</v>
      </c>
      <c r="F46" s="21">
        <v>116186</v>
      </c>
      <c r="G46" s="19">
        <f t="shared" si="1"/>
        <v>116186</v>
      </c>
    </row>
    <row r="47" spans="2:12" ht="31.2" x14ac:dyDescent="0.3">
      <c r="B47" s="17"/>
      <c r="C47" s="12" t="s">
        <v>45</v>
      </c>
      <c r="D47" s="5"/>
      <c r="E47" s="14"/>
      <c r="F47" s="21"/>
      <c r="G47" s="19"/>
    </row>
    <row r="48" spans="2:12" ht="31.2" x14ac:dyDescent="0.3">
      <c r="B48" s="17">
        <v>25</v>
      </c>
      <c r="C48" s="11" t="s">
        <v>43</v>
      </c>
      <c r="D48" s="5" t="s">
        <v>10</v>
      </c>
      <c r="E48" s="14">
        <v>1</v>
      </c>
      <c r="F48" s="21">
        <v>102029</v>
      </c>
      <c r="G48" s="19">
        <f t="shared" si="1"/>
        <v>102029</v>
      </c>
    </row>
    <row r="49" spans="2:7" ht="15.6" x14ac:dyDescent="0.3">
      <c r="B49" s="17"/>
      <c r="C49" s="12" t="s">
        <v>46</v>
      </c>
      <c r="D49" s="5"/>
      <c r="E49" s="14"/>
      <c r="F49" s="21"/>
      <c r="G49" s="19"/>
    </row>
    <row r="50" spans="2:7" ht="31.2" x14ac:dyDescent="0.3">
      <c r="B50" s="17">
        <v>26</v>
      </c>
      <c r="C50" s="11" t="s">
        <v>44</v>
      </c>
      <c r="D50" s="5" t="s">
        <v>10</v>
      </c>
      <c r="E50" s="14">
        <v>1</v>
      </c>
      <c r="F50" s="21">
        <v>1679045</v>
      </c>
      <c r="G50" s="19">
        <f t="shared" si="1"/>
        <v>1679045</v>
      </c>
    </row>
    <row r="51" spans="2:7" ht="15.6" x14ac:dyDescent="0.3">
      <c r="B51" s="17"/>
      <c r="C51" s="24" t="s">
        <v>20</v>
      </c>
      <c r="D51" s="5"/>
      <c r="E51" s="15"/>
      <c r="F51" s="21"/>
      <c r="G51" s="21">
        <f>SUM(G36:G50)</f>
        <v>38006037</v>
      </c>
    </row>
    <row r="52" spans="2:7" x14ac:dyDescent="0.25">
      <c r="B52" s="34"/>
      <c r="C52" s="35" t="s">
        <v>18</v>
      </c>
      <c r="D52" s="36"/>
      <c r="E52" s="36"/>
      <c r="F52" s="37"/>
      <c r="G52" s="38">
        <f>G33+G51</f>
        <v>78561371</v>
      </c>
    </row>
    <row r="53" spans="2:7" ht="0.6" customHeight="1" x14ac:dyDescent="0.25">
      <c r="B53" s="34"/>
      <c r="C53" s="35"/>
      <c r="D53" s="36"/>
      <c r="E53" s="36"/>
      <c r="F53" s="37"/>
      <c r="G53" s="38"/>
    </row>
    <row r="54" spans="2:7" ht="15.6" x14ac:dyDescent="0.3">
      <c r="B54" s="17"/>
      <c r="C54" s="18" t="s">
        <v>53</v>
      </c>
      <c r="D54" s="26"/>
      <c r="E54" s="26"/>
      <c r="F54" s="27"/>
      <c r="G54" s="23">
        <v>80132599</v>
      </c>
    </row>
    <row r="55" spans="2:7" ht="15.6" x14ac:dyDescent="0.3">
      <c r="B55" s="17"/>
      <c r="C55" s="11" t="s">
        <v>7</v>
      </c>
      <c r="D55" s="15"/>
      <c r="E55" s="15"/>
      <c r="F55" s="15"/>
      <c r="G55" s="16">
        <v>16026519.800000001</v>
      </c>
    </row>
    <row r="56" spans="2:7" ht="15.6" x14ac:dyDescent="0.3">
      <c r="B56" s="17"/>
      <c r="C56" s="12" t="s">
        <v>8</v>
      </c>
      <c r="D56" s="15"/>
      <c r="E56" s="15"/>
      <c r="F56" s="15"/>
      <c r="G56" s="16">
        <v>96159118.799999997</v>
      </c>
    </row>
    <row r="57" spans="2:7" ht="15.6" x14ac:dyDescent="0.25">
      <c r="B57" s="4"/>
      <c r="C57" s="6"/>
    </row>
  </sheetData>
  <mergeCells count="15">
    <mergeCell ref="B7:B8"/>
    <mergeCell ref="D7:D8"/>
    <mergeCell ref="E7:E8"/>
    <mergeCell ref="F7:G7"/>
    <mergeCell ref="B52:B53"/>
    <mergeCell ref="C52:C53"/>
    <mergeCell ref="D52:D53"/>
    <mergeCell ref="E52:E53"/>
    <mergeCell ref="F52:F53"/>
    <mergeCell ref="G52:G53"/>
    <mergeCell ref="B3:G3"/>
    <mergeCell ref="B5:G5"/>
    <mergeCell ref="B4:G4"/>
    <mergeCell ref="D1:G1"/>
    <mergeCell ref="B2:G2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2024-05-15T06:41:47Z</cp:lastPrinted>
  <dcterms:created xsi:type="dcterms:W3CDTF">2022-02-17T02:38:29Z</dcterms:created>
  <dcterms:modified xsi:type="dcterms:W3CDTF">2024-05-15T06:41:54Z</dcterms:modified>
</cp:coreProperties>
</file>